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БЮДЖЕТ 2023-2025\ПРОЕКТ БЮДЖЕТА на 2023-2025 г\Документы и материалы\"/>
    </mc:Choice>
  </mc:AlternateContent>
  <bookViews>
    <workbookView xWindow="0" yWindow="0" windowWidth="28800" windowHeight="12330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" i="2" l="1"/>
  <c r="K25" i="2"/>
  <c r="K21" i="2"/>
  <c r="D10" i="2" l="1"/>
  <c r="F10" i="2" l="1"/>
  <c r="G10" i="2"/>
  <c r="H10" i="2"/>
  <c r="I10" i="2"/>
  <c r="J10" i="2"/>
  <c r="E10" i="2"/>
  <c r="J16" i="2" l="1"/>
  <c r="J17" i="2" s="1"/>
  <c r="J20" i="2" s="1"/>
  <c r="I16" i="2"/>
  <c r="I17" i="2" s="1"/>
  <c r="I20" i="2" s="1"/>
  <c r="H16" i="2"/>
  <c r="H17" i="2" s="1"/>
  <c r="H20" i="2" s="1"/>
  <c r="G16" i="2"/>
  <c r="G17" i="2" s="1"/>
  <c r="G20" i="2" s="1"/>
  <c r="F16" i="2"/>
  <c r="F17" i="2" s="1"/>
  <c r="F20" i="2" s="1"/>
  <c r="E16" i="2"/>
  <c r="E17" i="2" s="1"/>
  <c r="E20" i="2" s="1"/>
  <c r="D16" i="2"/>
  <c r="D17" i="2" s="1"/>
  <c r="D20" i="2" s="1"/>
  <c r="D24" i="2" l="1"/>
  <c r="F24" i="2"/>
  <c r="E28" i="2"/>
  <c r="I24" i="2"/>
  <c r="F28" i="2"/>
  <c r="J24" i="2"/>
  <c r="I28" i="2"/>
  <c r="E24" i="2"/>
  <c r="D28" i="2"/>
  <c r="J28" i="2"/>
  <c r="H24" i="2"/>
  <c r="H28" i="2"/>
  <c r="G24" i="2"/>
  <c r="G28" i="2"/>
  <c r="K20" i="2"/>
  <c r="K28" i="2" l="1"/>
  <c r="K24" i="2"/>
</calcChain>
</file>

<file path=xl/sharedStrings.xml><?xml version="1.0" encoding="utf-8"?>
<sst xmlns="http://schemas.openxmlformats.org/spreadsheetml/2006/main" count="35" uniqueCount="29">
  <si>
    <t>№п/п</t>
  </si>
  <si>
    <t>Наименование поселения</t>
  </si>
  <si>
    <t>Усть-Кутское ГП</t>
  </si>
  <si>
    <t>Янтальское ГП</t>
  </si>
  <si>
    <t>Звёзднинское ГП</t>
  </si>
  <si>
    <t>Верхнемарковское СП</t>
  </si>
  <si>
    <t>Нийское СП</t>
  </si>
  <si>
    <t>Подымахинское СП</t>
  </si>
  <si>
    <t xml:space="preserve">Ручейское СП </t>
  </si>
  <si>
    <t>Дефицит</t>
  </si>
  <si>
    <t>тыс. руб.</t>
  </si>
  <si>
    <t>Итого расходы</t>
  </si>
  <si>
    <t>Дотация по 74-ОЗ</t>
  </si>
  <si>
    <t>ИТОГО</t>
  </si>
  <si>
    <t>Дотация на 2023 год</t>
  </si>
  <si>
    <t>Дотация на 2024 год</t>
  </si>
  <si>
    <t>Исходные данные</t>
  </si>
  <si>
    <t>субвенции</t>
  </si>
  <si>
    <t>субсидии</t>
  </si>
  <si>
    <t>иные МБТ (без МБТ на ЗП)</t>
  </si>
  <si>
    <t xml:space="preserve">Размер дотации за счет субвенции </t>
  </si>
  <si>
    <t>Исключаемые расходы за счет целевых субвенций, субсидий и ИМБТ (кроме МБТ на ЗП с начислениями на нее)</t>
  </si>
  <si>
    <t>Дефицит с учетом объема дотации</t>
  </si>
  <si>
    <t>Расчет размера дотаций на выравнивание бюджетной обеспеченности поселений за счет субвенции на осуществление отдельных областных государственных полномочий по расчету и предоставлению дотаций на выравнивание бюджетной обеспеченности поселений на 2023-2025 годы</t>
  </si>
  <si>
    <t>Расходы всего 2022 г. (ожидаемые)</t>
  </si>
  <si>
    <t>Налоговые и неналоговые доходы 2022 г. (ожидаемые)</t>
  </si>
  <si>
    <t>иной МБТ (эффективность)</t>
  </si>
  <si>
    <t>Дотация на 2025 год</t>
  </si>
  <si>
    <t>иные МБТ (на созд комф гор среды в малых городах)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</si>
</sst>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164" fontId="0" fillId="0" borderId="1" xfId="0" applyNumberFormat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3" xfId="0" applyNumberForma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8" fillId="0" borderId="1" xfId="0" applyFont="1" applyBorder="1"/>
    <xf numFmtId="165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165" fontId="6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0" fillId="0" borderId="6" xfId="0" applyBorder="1"/>
    <xf numFmtId="0" fontId="0" fillId="0" borderId="3" xfId="0" applyBorder="1"/>
    <xf numFmtId="0" fontId="6" fillId="0" borderId="2" xfId="0" applyFont="1" applyBorder="1" applyAlignment="1">
      <alignment horizontal="center" vertical="center"/>
    </xf>
    <xf numFmtId="165" fontId="6" fillId="0" borderId="3" xfId="0" applyNumberFormat="1" applyFont="1" applyBorder="1"/>
    <xf numFmtId="0" fontId="0" fillId="0" borderId="2" xfId="0" applyBorder="1"/>
    <xf numFmtId="0" fontId="6" fillId="0" borderId="1" xfId="0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right" wrapText="1"/>
    </xf>
    <xf numFmtId="0" fontId="0" fillId="0" borderId="0" xfId="0" applyAlignment="1">
      <alignment wrapText="1"/>
    </xf>
    <xf numFmtId="0" fontId="6" fillId="0" borderId="9" xfId="0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165" fontId="6" fillId="0" borderId="13" xfId="0" applyNumberFormat="1" applyFont="1" applyFill="1" applyBorder="1"/>
    <xf numFmtId="164" fontId="2" fillId="2" borderId="1" xfId="0" applyNumberFormat="1" applyFont="1" applyFill="1" applyBorder="1"/>
    <xf numFmtId="2" fontId="0" fillId="0" borderId="1" xfId="0" applyNumberFormat="1" applyBorder="1"/>
    <xf numFmtId="0" fontId="0" fillId="0" borderId="1" xfId="0" applyNumberFormat="1" applyBorder="1"/>
    <xf numFmtId="0" fontId="0" fillId="0" borderId="0" xfId="0" applyFill="1" applyBorder="1"/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38"/>
  <sheetViews>
    <sheetView tabSelected="1" zoomScaleNormal="100" workbookViewId="0">
      <selection activeCell="T25" sqref="T25"/>
    </sheetView>
  </sheetViews>
  <sheetFormatPr defaultRowHeight="15" x14ac:dyDescent="0.25"/>
  <cols>
    <col min="3" max="3" width="29.5703125" customWidth="1"/>
    <col min="4" max="4" width="15.7109375" customWidth="1"/>
    <col min="5" max="5" width="14.28515625" customWidth="1"/>
    <col min="6" max="6" width="15.5703125" customWidth="1"/>
    <col min="7" max="7" width="19.85546875" customWidth="1"/>
    <col min="8" max="8" width="14.140625" customWidth="1"/>
    <col min="9" max="9" width="17.7109375" customWidth="1"/>
    <col min="10" max="10" width="15.7109375" customWidth="1"/>
    <col min="11" max="11" width="10.85546875" customWidth="1"/>
  </cols>
  <sheetData>
    <row r="2" spans="2:11" ht="14.45" customHeight="1" x14ac:dyDescent="0.25">
      <c r="B2" s="38" t="s">
        <v>23</v>
      </c>
      <c r="C2" s="38"/>
      <c r="D2" s="38"/>
      <c r="E2" s="38"/>
      <c r="F2" s="38"/>
      <c r="G2" s="38"/>
      <c r="H2" s="38"/>
      <c r="I2" s="38"/>
      <c r="J2" s="38"/>
    </row>
    <row r="3" spans="2:11" ht="32.450000000000003" customHeight="1" x14ac:dyDescent="0.25">
      <c r="B3" s="38"/>
      <c r="C3" s="38"/>
      <c r="D3" s="38"/>
      <c r="E3" s="38"/>
      <c r="F3" s="38"/>
      <c r="G3" s="38"/>
      <c r="H3" s="38"/>
      <c r="I3" s="38"/>
      <c r="J3" s="38"/>
    </row>
    <row r="4" spans="2:11" ht="15.75" thickBot="1" x14ac:dyDescent="0.3">
      <c r="J4" t="s">
        <v>10</v>
      </c>
    </row>
    <row r="5" spans="2:11" ht="52.5" customHeight="1" thickBot="1" x14ac:dyDescent="0.3">
      <c r="B5" s="10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29" t="s">
        <v>13</v>
      </c>
    </row>
    <row r="6" spans="2:11" x14ac:dyDescent="0.25">
      <c r="B6" s="7"/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20"/>
    </row>
    <row r="7" spans="2:11" x14ac:dyDescent="0.25">
      <c r="B7" s="19"/>
      <c r="C7" s="25" t="s">
        <v>16</v>
      </c>
      <c r="D7" s="1"/>
      <c r="E7" s="1"/>
      <c r="F7" s="1"/>
      <c r="G7" s="1"/>
      <c r="H7" s="1"/>
      <c r="I7" s="1"/>
      <c r="J7" s="1"/>
      <c r="K7" s="20"/>
    </row>
    <row r="8" spans="2:11" ht="27" customHeight="1" x14ac:dyDescent="0.25">
      <c r="B8" s="5">
        <v>1</v>
      </c>
      <c r="C8" s="9" t="s">
        <v>25</v>
      </c>
      <c r="D8" s="34">
        <v>623259.6</v>
      </c>
      <c r="E8" s="3">
        <v>7338</v>
      </c>
      <c r="F8" s="3">
        <v>6085</v>
      </c>
      <c r="G8" s="3">
        <v>54148</v>
      </c>
      <c r="H8" s="3">
        <v>5291</v>
      </c>
      <c r="I8" s="3">
        <v>3772</v>
      </c>
      <c r="J8" s="3">
        <v>2019</v>
      </c>
      <c r="K8" s="21"/>
    </row>
    <row r="9" spans="2:11" ht="18.75" customHeight="1" x14ac:dyDescent="0.25">
      <c r="B9" s="5">
        <v>2</v>
      </c>
      <c r="C9" s="9" t="s">
        <v>24</v>
      </c>
      <c r="D9" s="34">
        <v>2395970</v>
      </c>
      <c r="E9" s="3">
        <v>73584</v>
      </c>
      <c r="F9" s="3">
        <v>48101</v>
      </c>
      <c r="G9" s="3">
        <v>72383</v>
      </c>
      <c r="H9" s="3">
        <v>35806</v>
      </c>
      <c r="I9" s="3">
        <v>28488</v>
      </c>
      <c r="J9" s="3">
        <v>30049</v>
      </c>
      <c r="K9" s="21"/>
    </row>
    <row r="10" spans="2:11" ht="39" customHeight="1" x14ac:dyDescent="0.25">
      <c r="B10" s="5">
        <v>3</v>
      </c>
      <c r="C10" s="9" t="s">
        <v>21</v>
      </c>
      <c r="D10" s="34">
        <f>D11+D12+D15+D14</f>
        <v>1518719.3</v>
      </c>
      <c r="E10" s="3">
        <f>E11+E12+E15+E13</f>
        <v>15846.8</v>
      </c>
      <c r="F10" s="3">
        <f t="shared" ref="F10:J10" si="0">F11+F12+F15+F13</f>
        <v>9644.2999999999993</v>
      </c>
      <c r="G10" s="3">
        <f t="shared" si="0"/>
        <v>12799.8</v>
      </c>
      <c r="H10" s="3">
        <f t="shared" si="0"/>
        <v>8158.5</v>
      </c>
      <c r="I10" s="3">
        <f t="shared" si="0"/>
        <v>5081.2</v>
      </c>
      <c r="J10" s="3">
        <f t="shared" si="0"/>
        <v>2926.4</v>
      </c>
      <c r="K10" s="21"/>
    </row>
    <row r="11" spans="2:11" ht="14.25" customHeight="1" x14ac:dyDescent="0.25">
      <c r="B11" s="5"/>
      <c r="C11" s="27" t="s">
        <v>17</v>
      </c>
      <c r="D11" s="34">
        <v>573.20000000000005</v>
      </c>
      <c r="E11" s="3">
        <v>648</v>
      </c>
      <c r="F11" s="3">
        <v>335.2</v>
      </c>
      <c r="G11" s="3">
        <v>522.1</v>
      </c>
      <c r="H11" s="3">
        <v>335.2</v>
      </c>
      <c r="I11" s="3">
        <v>209.3</v>
      </c>
      <c r="J11" s="3">
        <v>335.2</v>
      </c>
      <c r="K11" s="21"/>
    </row>
    <row r="12" spans="2:11" ht="15.75" customHeight="1" x14ac:dyDescent="0.25">
      <c r="B12" s="5"/>
      <c r="C12" s="27" t="s">
        <v>18</v>
      </c>
      <c r="D12" s="34">
        <v>1304505.6000000001</v>
      </c>
      <c r="E12" s="3">
        <v>4349.5</v>
      </c>
      <c r="F12" s="3">
        <v>2049.1</v>
      </c>
      <c r="G12" s="3">
        <v>655.29999999999995</v>
      </c>
      <c r="H12" s="3">
        <v>400</v>
      </c>
      <c r="I12" s="3">
        <v>400</v>
      </c>
      <c r="J12" s="3">
        <v>471.2</v>
      </c>
      <c r="K12" s="21"/>
    </row>
    <row r="13" spans="2:11" ht="15.75" customHeight="1" x14ac:dyDescent="0.25">
      <c r="B13" s="5"/>
      <c r="C13" s="27" t="s">
        <v>26</v>
      </c>
      <c r="D13" s="34">
        <v>0</v>
      </c>
      <c r="E13" s="3">
        <v>574</v>
      </c>
      <c r="F13" s="3">
        <v>662</v>
      </c>
      <c r="G13" s="3"/>
      <c r="H13" s="3"/>
      <c r="I13" s="3">
        <v>241</v>
      </c>
      <c r="J13" s="3"/>
      <c r="K13" s="6"/>
    </row>
    <row r="14" spans="2:11" ht="41.25" customHeight="1" x14ac:dyDescent="0.25">
      <c r="B14" s="5"/>
      <c r="C14" s="27" t="s">
        <v>28</v>
      </c>
      <c r="D14" s="34">
        <v>89022.7</v>
      </c>
      <c r="E14" s="3"/>
      <c r="F14" s="3"/>
      <c r="G14" s="3"/>
      <c r="H14" s="3"/>
      <c r="I14" s="3"/>
      <c r="J14" s="3"/>
      <c r="K14" s="6"/>
    </row>
    <row r="15" spans="2:11" ht="18.75" customHeight="1" x14ac:dyDescent="0.25">
      <c r="B15" s="5"/>
      <c r="C15" s="27" t="s">
        <v>19</v>
      </c>
      <c r="D15" s="34">
        <v>124617.8</v>
      </c>
      <c r="E15" s="3">
        <v>10275.299999999999</v>
      </c>
      <c r="F15" s="3">
        <v>6598</v>
      </c>
      <c r="G15" s="3">
        <v>11622.4</v>
      </c>
      <c r="H15" s="3">
        <v>7423.3</v>
      </c>
      <c r="I15" s="3">
        <v>4230.8999999999996</v>
      </c>
      <c r="J15" s="3">
        <v>2120</v>
      </c>
      <c r="K15" s="21"/>
    </row>
    <row r="16" spans="2:11" ht="17.25" customHeight="1" x14ac:dyDescent="0.25">
      <c r="B16" s="5">
        <v>4</v>
      </c>
      <c r="C16" s="13" t="s">
        <v>11</v>
      </c>
      <c r="D16" s="34">
        <f t="shared" ref="D16:J16" si="1">D9-D10</f>
        <v>877250.7</v>
      </c>
      <c r="E16" s="3">
        <f t="shared" si="1"/>
        <v>57737.2</v>
      </c>
      <c r="F16" s="3">
        <f t="shared" si="1"/>
        <v>38456.699999999997</v>
      </c>
      <c r="G16" s="3">
        <f t="shared" si="1"/>
        <v>59583.199999999997</v>
      </c>
      <c r="H16" s="3">
        <f t="shared" si="1"/>
        <v>27647.5</v>
      </c>
      <c r="I16" s="3">
        <f t="shared" si="1"/>
        <v>23406.799999999999</v>
      </c>
      <c r="J16" s="3">
        <f t="shared" si="1"/>
        <v>27122.6</v>
      </c>
      <c r="K16" s="21"/>
    </row>
    <row r="17" spans="2:15" ht="17.25" customHeight="1" x14ac:dyDescent="0.25">
      <c r="B17" s="5">
        <v>5</v>
      </c>
      <c r="C17" s="13" t="s">
        <v>9</v>
      </c>
      <c r="D17" s="34">
        <f t="shared" ref="D17:J17" si="2">D8-D16</f>
        <v>-253991.09999999998</v>
      </c>
      <c r="E17" s="3">
        <f t="shared" si="2"/>
        <v>-50399.199999999997</v>
      </c>
      <c r="F17" s="3">
        <f t="shared" si="2"/>
        <v>-32371.699999999997</v>
      </c>
      <c r="G17" s="3">
        <f t="shared" si="2"/>
        <v>-5435.1999999999971</v>
      </c>
      <c r="H17" s="3">
        <f t="shared" si="2"/>
        <v>-22356.5</v>
      </c>
      <c r="I17" s="3">
        <f t="shared" si="2"/>
        <v>-19634.8</v>
      </c>
      <c r="J17" s="3">
        <f t="shared" si="2"/>
        <v>-25103.599999999999</v>
      </c>
      <c r="K17" s="21"/>
    </row>
    <row r="18" spans="2:15" ht="18.75" customHeight="1" x14ac:dyDescent="0.25">
      <c r="B18" s="5"/>
      <c r="C18" s="4" t="s">
        <v>14</v>
      </c>
      <c r="D18" s="3"/>
      <c r="E18" s="3"/>
      <c r="F18" s="3"/>
      <c r="G18" s="3"/>
      <c r="H18" s="3"/>
      <c r="I18" s="3"/>
      <c r="J18" s="3"/>
      <c r="K18" s="21"/>
      <c r="O18" s="28"/>
    </row>
    <row r="19" spans="2:15" ht="15.75" customHeight="1" x14ac:dyDescent="0.25">
      <c r="B19" s="5">
        <v>6</v>
      </c>
      <c r="C19" s="9" t="s">
        <v>12</v>
      </c>
      <c r="D19" s="3">
        <v>48796.9</v>
      </c>
      <c r="E19" s="3">
        <v>20990.799999999999</v>
      </c>
      <c r="F19" s="3">
        <v>12280.7</v>
      </c>
      <c r="G19" s="3">
        <v>0</v>
      </c>
      <c r="H19" s="3">
        <v>12020</v>
      </c>
      <c r="I19" s="3">
        <v>10207</v>
      </c>
      <c r="J19" s="3">
        <v>12866.8</v>
      </c>
      <c r="K19" s="21"/>
    </row>
    <row r="20" spans="2:15" ht="16.5" customHeight="1" x14ac:dyDescent="0.25">
      <c r="B20" s="5">
        <v>7</v>
      </c>
      <c r="C20" s="14" t="s">
        <v>22</v>
      </c>
      <c r="D20" s="2">
        <f t="shared" ref="D20:J20" si="3">D17+D19</f>
        <v>-205194.19999999998</v>
      </c>
      <c r="E20" s="2">
        <f t="shared" si="3"/>
        <v>-29408.399999999998</v>
      </c>
      <c r="F20" s="2">
        <f t="shared" si="3"/>
        <v>-20090.999999999996</v>
      </c>
      <c r="G20" s="2">
        <f t="shared" si="3"/>
        <v>-5435.1999999999971</v>
      </c>
      <c r="H20" s="2">
        <f t="shared" si="3"/>
        <v>-10336.5</v>
      </c>
      <c r="I20" s="2">
        <f t="shared" si="3"/>
        <v>-9427.7999999999993</v>
      </c>
      <c r="J20" s="2">
        <f t="shared" si="3"/>
        <v>-12236.8</v>
      </c>
      <c r="K20" s="6">
        <f>D20+E20+F20+G20+H20+I20+J20</f>
        <v>-292129.89999999997</v>
      </c>
    </row>
    <row r="21" spans="2:15" ht="16.5" customHeight="1" x14ac:dyDescent="0.25">
      <c r="B21" s="22">
        <v>8</v>
      </c>
      <c r="C21" s="17" t="s">
        <v>20</v>
      </c>
      <c r="D21" s="18">
        <v>8942.7999999999993</v>
      </c>
      <c r="E21" s="18">
        <v>1281.7</v>
      </c>
      <c r="F21" s="18">
        <v>875.6</v>
      </c>
      <c r="G21" s="18">
        <v>236.9</v>
      </c>
      <c r="H21" s="18">
        <v>450.5</v>
      </c>
      <c r="I21" s="18">
        <v>410.9</v>
      </c>
      <c r="J21" s="18">
        <v>533.29999999999995</v>
      </c>
      <c r="K21" s="23">
        <f>D21+E21+F21+G21+H21+I21+J21</f>
        <v>12731.699999999999</v>
      </c>
      <c r="L21" s="33"/>
    </row>
    <row r="22" spans="2:15" x14ac:dyDescent="0.25">
      <c r="B22" s="24"/>
      <c r="C22" s="16" t="s">
        <v>15</v>
      </c>
      <c r="D22" s="12"/>
      <c r="E22" s="12"/>
      <c r="F22" s="12"/>
      <c r="G22" s="12"/>
      <c r="H22" s="12"/>
      <c r="I22" s="12"/>
      <c r="J22" s="12"/>
      <c r="K22" s="21"/>
    </row>
    <row r="23" spans="2:15" x14ac:dyDescent="0.25">
      <c r="B23" s="5">
        <v>9</v>
      </c>
      <c r="C23" s="14" t="s">
        <v>12</v>
      </c>
      <c r="D23" s="12">
        <v>52283.199999999997</v>
      </c>
      <c r="E23" s="12">
        <v>22336.3</v>
      </c>
      <c r="F23" s="12">
        <v>13172.7</v>
      </c>
      <c r="G23" s="15">
        <v>0</v>
      </c>
      <c r="H23" s="12">
        <v>12897.8</v>
      </c>
      <c r="I23" s="12">
        <v>10956.1</v>
      </c>
      <c r="J23" s="12">
        <v>13656.6</v>
      </c>
      <c r="K23" s="21"/>
    </row>
    <row r="24" spans="2:15" x14ac:dyDescent="0.25">
      <c r="B24" s="5">
        <v>10</v>
      </c>
      <c r="C24" s="14" t="s">
        <v>22</v>
      </c>
      <c r="D24" s="2">
        <f t="shared" ref="D24:J24" si="4">D17+D23</f>
        <v>-201707.89999999997</v>
      </c>
      <c r="E24" s="2">
        <f t="shared" si="4"/>
        <v>-28062.899999999998</v>
      </c>
      <c r="F24" s="2">
        <f t="shared" si="4"/>
        <v>-19198.999999999996</v>
      </c>
      <c r="G24" s="2">
        <f t="shared" si="4"/>
        <v>-5435.1999999999971</v>
      </c>
      <c r="H24" s="2">
        <f t="shared" si="4"/>
        <v>-9458.7000000000007</v>
      </c>
      <c r="I24" s="2">
        <f t="shared" si="4"/>
        <v>-8678.6999999999989</v>
      </c>
      <c r="J24" s="2">
        <f t="shared" si="4"/>
        <v>-11446.999999999998</v>
      </c>
      <c r="K24" s="6">
        <f>D24+E24+F24+G24+H24+I24+J24</f>
        <v>-283989.39999999997</v>
      </c>
    </row>
    <row r="25" spans="2:15" ht="19.5" customHeight="1" x14ac:dyDescent="0.25">
      <c r="B25" s="22">
        <v>11</v>
      </c>
      <c r="C25" s="17" t="s">
        <v>20</v>
      </c>
      <c r="D25" s="18">
        <v>7471.3</v>
      </c>
      <c r="E25" s="18">
        <v>1039.4000000000001</v>
      </c>
      <c r="F25" s="18">
        <v>711.1</v>
      </c>
      <c r="G25" s="18">
        <v>201.3</v>
      </c>
      <c r="H25" s="18">
        <v>350.3</v>
      </c>
      <c r="I25" s="18">
        <v>321.5</v>
      </c>
      <c r="J25" s="18">
        <v>424</v>
      </c>
      <c r="K25" s="23">
        <f>D25+E25+F25+G25+H25+I25+J25</f>
        <v>10518.9</v>
      </c>
      <c r="L25" s="33"/>
    </row>
    <row r="26" spans="2:15" x14ac:dyDescent="0.25">
      <c r="B26" s="24"/>
      <c r="C26" s="16" t="s">
        <v>27</v>
      </c>
      <c r="D26" s="12"/>
      <c r="E26" s="12"/>
      <c r="F26" s="12"/>
      <c r="G26" s="12"/>
      <c r="H26" s="12"/>
      <c r="I26" s="12"/>
      <c r="J26" s="12"/>
      <c r="K26" s="21"/>
    </row>
    <row r="27" spans="2:15" x14ac:dyDescent="0.25">
      <c r="B27" s="5">
        <v>12</v>
      </c>
      <c r="C27" s="14" t="s">
        <v>12</v>
      </c>
      <c r="D27" s="36">
        <v>55666.400000000001</v>
      </c>
      <c r="E27" s="35">
        <v>23986</v>
      </c>
      <c r="F27" s="12">
        <v>13965.7</v>
      </c>
      <c r="G27" s="15">
        <v>0</v>
      </c>
      <c r="H27" s="12">
        <v>13756.9</v>
      </c>
      <c r="I27" s="12">
        <v>11590.7</v>
      </c>
      <c r="J27" s="12">
        <v>14306.9</v>
      </c>
      <c r="K27" s="21"/>
    </row>
    <row r="28" spans="2:15" x14ac:dyDescent="0.25">
      <c r="B28" s="5">
        <v>13</v>
      </c>
      <c r="C28" s="14" t="s">
        <v>22</v>
      </c>
      <c r="D28" s="2">
        <f t="shared" ref="D28:J28" si="5">D17+D27</f>
        <v>-198324.69999999998</v>
      </c>
      <c r="E28" s="2">
        <f t="shared" si="5"/>
        <v>-26413.199999999997</v>
      </c>
      <c r="F28" s="2">
        <f t="shared" si="5"/>
        <v>-18405.999999999996</v>
      </c>
      <c r="G28" s="2">
        <f t="shared" si="5"/>
        <v>-5435.1999999999971</v>
      </c>
      <c r="H28" s="2">
        <f t="shared" si="5"/>
        <v>-8599.6</v>
      </c>
      <c r="I28" s="2">
        <f t="shared" si="5"/>
        <v>-8044.0999999999985</v>
      </c>
      <c r="J28" s="2">
        <f t="shared" si="5"/>
        <v>-10796.699999999999</v>
      </c>
      <c r="K28" s="6">
        <f>D28+E28+F28+G28+H28+I28+J28</f>
        <v>-276019.5</v>
      </c>
    </row>
    <row r="29" spans="2:15" x14ac:dyDescent="0.25">
      <c r="B29" s="22">
        <v>14</v>
      </c>
      <c r="C29" s="17" t="s">
        <v>20</v>
      </c>
      <c r="D29" s="18">
        <v>7853.5</v>
      </c>
      <c r="E29" s="18">
        <v>1045.9000000000001</v>
      </c>
      <c r="F29" s="18">
        <v>729</v>
      </c>
      <c r="G29" s="18">
        <v>215.2</v>
      </c>
      <c r="H29" s="18">
        <v>340.5</v>
      </c>
      <c r="I29" s="18">
        <v>318.5</v>
      </c>
      <c r="J29" s="18">
        <v>427.5</v>
      </c>
      <c r="K29" s="23">
        <f>D29+E29+F29+G29+H29+I29+J29</f>
        <v>10930.1</v>
      </c>
      <c r="L29" s="33"/>
    </row>
    <row r="30" spans="2:15" ht="15.75" thickBot="1" x14ac:dyDescent="0.3">
      <c r="B30" s="30"/>
      <c r="C30" s="31"/>
      <c r="D30" s="31"/>
      <c r="E30" s="31"/>
      <c r="F30" s="31"/>
      <c r="G30" s="31"/>
      <c r="H30" s="31"/>
      <c r="I30" s="31"/>
      <c r="J30" s="31"/>
      <c r="K30" s="32"/>
    </row>
    <row r="31" spans="2:15" x14ac:dyDescent="0.25"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2:15" x14ac:dyDescent="0.25">
      <c r="B32" s="26"/>
      <c r="C32" s="26"/>
      <c r="D32" s="26"/>
      <c r="E32" s="26"/>
      <c r="F32" s="26"/>
      <c r="G32" s="26"/>
      <c r="H32" s="26"/>
      <c r="I32" s="37"/>
      <c r="J32" s="37"/>
      <c r="K32" s="26"/>
    </row>
    <row r="33" spans="2:11" x14ac:dyDescent="0.25">
      <c r="B33" s="26"/>
      <c r="C33" s="26"/>
      <c r="D33" s="26"/>
      <c r="E33" s="26"/>
      <c r="F33" s="26"/>
      <c r="G33" s="26"/>
      <c r="H33" s="37"/>
      <c r="I33" s="37"/>
      <c r="J33" s="37"/>
      <c r="K33" s="37"/>
    </row>
    <row r="34" spans="2:11" x14ac:dyDescent="0.25"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2:11" x14ac:dyDescent="0.25"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2:11" x14ac:dyDescent="0.25"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2:11" x14ac:dyDescent="0.25"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2:11" x14ac:dyDescent="0.25">
      <c r="B38" s="26"/>
      <c r="C38" s="26"/>
      <c r="D38" s="26"/>
      <c r="E38" s="26"/>
      <c r="F38" s="26"/>
      <c r="G38" s="26"/>
      <c r="H38" s="26"/>
      <c r="I38" s="26"/>
      <c r="J38" s="26"/>
      <c r="K38" s="26"/>
    </row>
  </sheetData>
  <mergeCells count="1">
    <mergeCell ref="B2:J3"/>
  </mergeCells>
  <pageMargins left="0" right="0" top="0.15748031496062992" bottom="0.15748031496062992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Бадина Т.Б.</dc:creator>
  <cp:lastModifiedBy>Андрейко Л.А.</cp:lastModifiedBy>
  <cp:lastPrinted>2022-11-12T06:34:46Z</cp:lastPrinted>
  <dcterms:created xsi:type="dcterms:W3CDTF">2021-10-28T23:49:37Z</dcterms:created>
  <dcterms:modified xsi:type="dcterms:W3CDTF">2022-11-12T06:34:48Z</dcterms:modified>
</cp:coreProperties>
</file>